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460" windowHeight="9000" tabRatio="727"/>
  </bookViews>
  <sheets>
    <sheet name="Summary" sheetId="10" r:id="rId1"/>
    <sheet name="WeatherData" sheetId="12" r:id="rId2"/>
  </sheets>
  <calcPr calcId="152511"/>
</workbook>
</file>

<file path=xl/calcChain.xml><?xml version="1.0" encoding="utf-8"?>
<calcChain xmlns="http://schemas.openxmlformats.org/spreadsheetml/2006/main">
  <c r="F23" i="12" l="1"/>
  <c r="H9" i="10" l="1"/>
  <c r="F24" i="12" l="1"/>
  <c r="H15" i="10" l="1"/>
  <c r="J15" i="10" l="1"/>
  <c r="H12" i="10" l="1"/>
  <c r="H10" i="10"/>
  <c r="J9" i="10"/>
  <c r="H11" i="10"/>
  <c r="H14" i="10"/>
  <c r="E24" i="12" l="1"/>
  <c r="D24" i="12"/>
  <c r="C24" i="12"/>
  <c r="J11" i="10" l="1"/>
  <c r="H13" i="10" l="1"/>
  <c r="J13" i="10" s="1"/>
  <c r="J10" i="10"/>
  <c r="J12" i="10"/>
  <c r="J14" i="10"/>
  <c r="J16" i="10" l="1"/>
</calcChain>
</file>

<file path=xl/sharedStrings.xml><?xml version="1.0" encoding="utf-8"?>
<sst xmlns="http://schemas.openxmlformats.org/spreadsheetml/2006/main" count="80" uniqueCount="67">
  <si>
    <t>A&amp;B</t>
  </si>
  <si>
    <t>AFRD2</t>
  </si>
  <si>
    <t>BID</t>
  </si>
  <si>
    <t>Milner</t>
  </si>
  <si>
    <t>Minidoka</t>
  </si>
  <si>
    <t>NSCC</t>
  </si>
  <si>
    <t>TFCC</t>
  </si>
  <si>
    <t>Total Supply</t>
  </si>
  <si>
    <t>Total</t>
  </si>
  <si>
    <t>Shortfall</t>
  </si>
  <si>
    <t>Minidoka Credit Adjustment</t>
  </si>
  <si>
    <t>Natural Flow Adjustment</t>
  </si>
  <si>
    <t>RISD</t>
  </si>
  <si>
    <t>Preliminary Storage Allocation</t>
  </si>
  <si>
    <t>WD01 summary of adjustments</t>
  </si>
  <si>
    <t>Data Sources:</t>
  </si>
  <si>
    <t>Monthly Total Precipitation</t>
  </si>
  <si>
    <t>April</t>
  </si>
  <si>
    <t>May</t>
  </si>
  <si>
    <t>June</t>
  </si>
  <si>
    <t>Snake above American Falls</t>
  </si>
  <si>
    <t xml:space="preserve">NRCS Precipitation Data: </t>
  </si>
  <si>
    <t>https://www.wcc.nrcs.usda.gov/basin.html</t>
  </si>
  <si>
    <t>National Weater Service:</t>
  </si>
  <si>
    <t>http://w2.weather.gov/climate/index.php?wfo=boi</t>
  </si>
  <si>
    <t>Total For Month</t>
  </si>
  <si>
    <t>Departure from Normal</t>
  </si>
  <si>
    <t>% of Normal</t>
  </si>
  <si>
    <t>BID is "13080500 MINIDKA S(27B)"</t>
  </si>
  <si>
    <t>A&amp;B is "13085500 A &amp; B IRR DIST"</t>
  </si>
  <si>
    <t>AFRD2 is 13086530 RES DIST #2</t>
  </si>
  <si>
    <t>Milner is "13086000 MILNER IRRIG"</t>
  </si>
  <si>
    <t>From Storage Report Part 2 - Blackfoot To Milner</t>
  </si>
  <si>
    <t>NSCC is "13087000 NRTHSDE TF(28A"</t>
  </si>
  <si>
    <t>TFCC is "13087500 TWIN FALLS SOU"</t>
  </si>
  <si>
    <t>Minidoka is "13080000 MINIDKA N(27A)"</t>
  </si>
  <si>
    <t>Product:   Preliminary Monthly Climate Data</t>
  </si>
  <si>
    <t>Location: Twin Falls</t>
  </si>
  <si>
    <t>https://www.nrcs.usda.gov/wps/portal/wcc/home/quickLinks/imap/!ut/p/z1/pZExb4MwEIV_SwfG-o6EErebw5CkRErbpAm5JTKUAlIwCDux-u9LxZqaSr3Bks_fe_esA4IESMlrVUhTNUqe-_uRwtNqwsWSbzFeREGA4jGa7dbbGcZvD3BwArsQqH_mPAr8TYBrjFHga8Tjfbjc-5uXyYh-jn_T4y8lBv1ofscA-s__e4Dc8Q5AYwg5M8zHgJ8dOIGpD89AxblJh4ULlU55AdTln3mXd-zS9e3SmFY_eeihtZbZLGOqyzS76A_JiubqoVaNHc5TLVtWmvqmWdloA8lND2jr974SrFb3lH7Zu282F_6j/dz/d5/L2dBISEvZ0FBIS9nQSEh/#version=107&amp;elements=R&amp;networks=!&amp;states=ID,NV,WA,WY&amp;basins=!&amp;hucs=1404,1601,1704,1705,1706,1701&amp;minElevation=&amp;maxElevation=&amp;elementSelectType=all&amp;activeOnly=true&amp;activeForecastPointsOnly=false&amp;hucLabels=true&amp;hucIdLabels=false&amp;hucParameterLabels=true&amp;stationLabels=&amp;overlays=&amp;hucOverlays=&amp;basinOpacity=100&amp;basinNoDataOpacity=0&amp;basemapOpacity=100&amp;maskOpacity=0&amp;mode=data&amp;openSections=dataElement,parameter,date,basin,options,elements,location,networks,overlays,labels&amp;controlsOpen=true&amp;popup=&amp;popupMulti=&amp;base=esriNgwm&amp;displayType=basin&amp;basinType=id_8&amp;dataElement=PREC&amp;depth=-8&amp;parameter=PCTPORAVG&amp;frequency=MONTHLY&amp;duration=custom&amp;customDuration=1&amp;dayPart=E&amp;year=2018&amp;month=6&amp;day=31&amp;monthPart=E&amp;forecastPubMonth=6&amp;forecastPubDay=1&amp;forecastExceedance=50&amp;seqColor=1&amp;divColor=3&amp;scaleType=D&amp;scaleMin=&amp;scaleMax=&amp;referencePeriodType=POR&amp;referenceBegin=1981&amp;referenceEnd=2010&amp;minimumYears=20&amp;hucAssociations=true&amp;lat=43.375&amp;lon=-112.473&amp;zoom=7.7</t>
  </si>
  <si>
    <t>Element:  Precipitation</t>
  </si>
  <si>
    <t>Parameter:  Percent POR Average</t>
  </si>
  <si>
    <t>Date, Frequency, and Duration</t>
  </si>
  <si>
    <t>Frequency:  Monthly</t>
  </si>
  <si>
    <t>Duration:  Custom Months</t>
  </si>
  <si>
    <t>Date (End of Period)</t>
  </si>
  <si>
    <t>Year:  2019</t>
  </si>
  <si>
    <t>Month: April</t>
  </si>
  <si>
    <t>Part:  End of Month</t>
  </si>
  <si>
    <t>Timeframe:  Archived Data</t>
  </si>
  <si>
    <t>Data from summary near middle of the page in the window that opens.</t>
  </si>
  <si>
    <t>Not used in 2020</t>
  </si>
  <si>
    <t>[Precipitation Data]</t>
  </si>
  <si>
    <t>[Temperature Data]</t>
  </si>
  <si>
    <t>Departure From Normal</t>
  </si>
  <si>
    <t>From map use values for "Snake Basin Above Palisades"</t>
  </si>
  <si>
    <t>NRCS</t>
  </si>
  <si>
    <t>Preliminary Storage Report dated 6/29/2021</t>
  </si>
  <si>
    <t>Update if new order is required</t>
  </si>
  <si>
    <t>July</t>
  </si>
  <si>
    <t>Natural Flow Diverted through 8/15</t>
  </si>
  <si>
    <t>Predicted Natural Flow 8/16 to 10/31</t>
  </si>
  <si>
    <t>2016 comparable year</t>
  </si>
  <si>
    <t>NOAA website says total for month = 0.68.  AgriMet says total for month = 0.1.</t>
  </si>
  <si>
    <t>A&amp;B2021.xlsx - 2021 tab, AFRD2-2021.xlsx - 2021 tab, MIDBID2021.xlsx-calculations tab, Milner2021.xlsx - 2021 tab, NSCC2021.xlsx - DIVN tab, TFCC2021 -2021 tab.xlsx</t>
  </si>
  <si>
    <t>DS RISD Calculator_2021_August 15 mod.xlsx</t>
  </si>
  <si>
    <t xml:space="preserve">8/15 Water Rights Accounting Report Page 3 "SWID 01-00023 DELIVERY DATA" for the BID and Milner. </t>
  </si>
  <si>
    <t>A&amp;B2021.xlsx - 2021 tab, AFRD2-2021.xlsx - 2021 tab, MIDBID2021.xlsx-calculations tab pivot table, Milner2021.xlsx - 2021 tab, NSCC2021.xlsx - DIVN tab, TFCC2021 -2021 tab.xlsx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</si>
</sst>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97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8" applyNumberFormat="0" applyAlignment="0" applyProtection="0"/>
    <xf numFmtId="0" fontId="13" fillId="6" borderId="9" applyNumberFormat="0" applyAlignment="0" applyProtection="0"/>
    <xf numFmtId="0" fontId="14" fillId="6" borderId="8" applyNumberFormat="0" applyAlignment="0" applyProtection="0"/>
    <xf numFmtId="0" fontId="15" fillId="0" borderId="10" applyNumberFormat="0" applyFill="0" applyAlignment="0" applyProtection="0"/>
    <xf numFmtId="0" fontId="16" fillId="7" borderId="11" applyNumberFormat="0" applyAlignment="0" applyProtection="0"/>
    <xf numFmtId="0" fontId="17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8" borderId="12" applyNumberFormat="0" applyFont="0" applyAlignment="0" applyProtection="0"/>
    <xf numFmtId="9" fontId="19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 applyFill="1"/>
    <xf numFmtId="0" fontId="0" fillId="0" borderId="0" xfId="0"/>
    <xf numFmtId="164" fontId="0" fillId="0" borderId="0" xfId="0" applyNumberFormat="1"/>
    <xf numFmtId="164" fontId="3" fillId="0" borderId="0" xfId="0" applyNumberFormat="1" applyFont="1" applyFill="1"/>
    <xf numFmtId="37" fontId="0" fillId="0" borderId="0" xfId="0" applyNumberFormat="1"/>
    <xf numFmtId="0" fontId="3" fillId="33" borderId="4" xfId="0" applyFont="1" applyFill="1" applyBorder="1" applyAlignment="1">
      <alignment horizontal="center"/>
    </xf>
    <xf numFmtId="0" fontId="0" fillId="33" borderId="1" xfId="0" applyFill="1" applyBorder="1" applyAlignment="1">
      <alignment horizontal="center" wrapText="1"/>
    </xf>
    <xf numFmtId="0" fontId="3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37" fontId="3" fillId="33" borderId="0" xfId="0" applyNumberFormat="1" applyFont="1" applyFill="1" applyBorder="1" applyAlignment="1">
      <alignment horizontal="center"/>
    </xf>
    <xf numFmtId="0" fontId="3" fillId="33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/>
    <xf numFmtId="165" fontId="0" fillId="0" borderId="0" xfId="52" applyNumberFormat="1" applyFont="1" applyFill="1" applyAlignment="1"/>
    <xf numFmtId="37" fontId="3" fillId="0" borderId="0" xfId="0" applyNumberFormat="1" applyFont="1" applyFill="1"/>
    <xf numFmtId="0" fontId="0" fillId="33" borderId="14" xfId="0" applyFill="1" applyBorder="1" applyAlignment="1">
      <alignment horizontal="center" wrapText="1"/>
    </xf>
    <xf numFmtId="0" fontId="0" fillId="0" borderId="16" xfId="0" applyBorder="1"/>
    <xf numFmtId="0" fontId="0" fillId="0" borderId="15" xfId="0" applyBorder="1" applyAlignment="1">
      <alignment vertical="center"/>
    </xf>
    <xf numFmtId="0" fontId="0" fillId="0" borderId="0" xfId="0" applyFill="1"/>
    <xf numFmtId="9" fontId="0" fillId="0" borderId="0" xfId="52" applyFont="1"/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164" fontId="0" fillId="0" borderId="0" xfId="1" applyNumberFormat="1" applyFont="1" applyAlignment="1">
      <alignment horizontal="center" wrapText="1"/>
    </xf>
    <xf numFmtId="37" fontId="0" fillId="0" borderId="0" xfId="1" quotePrefix="1" applyNumberFormat="1" applyFont="1" applyAlignment="1">
      <alignment horizontal="center"/>
    </xf>
    <xf numFmtId="37" fontId="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0" fillId="0" borderId="0" xfId="95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Fill="1"/>
    <xf numFmtId="9" fontId="0" fillId="0" borderId="0" xfId="0" applyNumberFormat="1"/>
    <xf numFmtId="9" fontId="0" fillId="0" borderId="0" xfId="0" applyNumberFormat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37" fontId="3" fillId="0" borderId="3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center"/>
    </xf>
    <xf numFmtId="0" fontId="0" fillId="0" borderId="0" xfId="1" applyNumberFormat="1" applyFont="1" applyAlignment="1">
      <alignment horizontal="center" wrapText="1"/>
    </xf>
    <xf numFmtId="37" fontId="3" fillId="0" borderId="0" xfId="0" applyNumberFormat="1" applyFont="1" applyFill="1" applyAlignment="1">
      <alignment horizontal="center"/>
    </xf>
    <xf numFmtId="37" fontId="3" fillId="0" borderId="2" xfId="1" applyNumberFormat="1" applyFont="1" applyFill="1" applyBorder="1" applyAlignment="1">
      <alignment horizontal="center"/>
    </xf>
    <xf numFmtId="0" fontId="0" fillId="34" borderId="0" xfId="0" applyFill="1"/>
    <xf numFmtId="3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3" fontId="1" fillId="0" borderId="0" xfId="1" applyNumberFormat="1" applyFont="1" applyFill="1" applyAlignment="1">
      <alignment horizontal="center"/>
    </xf>
  </cellXfs>
  <cellStyles count="97">
    <cellStyle name="20% - Accent1" xfId="20" builtinId="30" customBuiltin="1"/>
    <cellStyle name="20% - Accent1 2" xfId="53"/>
    <cellStyle name="20% - Accent1 3" xfId="54"/>
    <cellStyle name="20% - Accent2" xfId="24" builtinId="34" customBuiltin="1"/>
    <cellStyle name="20% - Accent2 2" xfId="55"/>
    <cellStyle name="20% - Accent2 3" xfId="56"/>
    <cellStyle name="20% - Accent3" xfId="28" builtinId="38" customBuiltin="1"/>
    <cellStyle name="20% - Accent3 2" xfId="57"/>
    <cellStyle name="20% - Accent3 3" xfId="58"/>
    <cellStyle name="20% - Accent4" xfId="32" builtinId="42" customBuiltin="1"/>
    <cellStyle name="20% - Accent4 2" xfId="59"/>
    <cellStyle name="20% - Accent4 3" xfId="60"/>
    <cellStyle name="20% - Accent5" xfId="36" builtinId="46" customBuiltin="1"/>
    <cellStyle name="20% - Accent5 2" xfId="61"/>
    <cellStyle name="20% - Accent5 3" xfId="62"/>
    <cellStyle name="20% - Accent6" xfId="40" builtinId="50" customBuiltin="1"/>
    <cellStyle name="20% - Accent6 2" xfId="63"/>
    <cellStyle name="20% - Accent6 3" xfId="64"/>
    <cellStyle name="40% - Accent1" xfId="21" builtinId="31" customBuiltin="1"/>
    <cellStyle name="40% - Accent1 2" xfId="65"/>
    <cellStyle name="40% - Accent1 3" xfId="66"/>
    <cellStyle name="40% - Accent2" xfId="25" builtinId="35" customBuiltin="1"/>
    <cellStyle name="40% - Accent2 2" xfId="67"/>
    <cellStyle name="40% - Accent2 3" xfId="68"/>
    <cellStyle name="40% - Accent3" xfId="29" builtinId="39" customBuiltin="1"/>
    <cellStyle name="40% - Accent3 2" xfId="69"/>
    <cellStyle name="40% - Accent3 3" xfId="70"/>
    <cellStyle name="40% - Accent4" xfId="33" builtinId="43" customBuiltin="1"/>
    <cellStyle name="40% - Accent4 2" xfId="71"/>
    <cellStyle name="40% - Accent4 3" xfId="72"/>
    <cellStyle name="40% - Accent5" xfId="37" builtinId="47" customBuiltin="1"/>
    <cellStyle name="40% - Accent5 2" xfId="73"/>
    <cellStyle name="40% - Accent5 3" xfId="74"/>
    <cellStyle name="40% - Accent6" xfId="41" builtinId="51" customBuiltin="1"/>
    <cellStyle name="40% - Accent6 2" xfId="75"/>
    <cellStyle name="40% - Accent6 3" xfId="76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Comma 2 2" xfId="77"/>
    <cellStyle name="Comma 3" xfId="78"/>
    <cellStyle name="Comma 4" xfId="79"/>
    <cellStyle name="Comma 4 2" xfId="80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95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rmal 2 2" xfId="46"/>
    <cellStyle name="Normal 2 2 2" xfId="81"/>
    <cellStyle name="Normal 2 3" xfId="82"/>
    <cellStyle name="Normal 2 4" xfId="83"/>
    <cellStyle name="Normal 3" xfId="47"/>
    <cellStyle name="Normal 3 2" xfId="48"/>
    <cellStyle name="Normal 3 3" xfId="84"/>
    <cellStyle name="Normal 4" xfId="45"/>
    <cellStyle name="Normal 4 2" xfId="85"/>
    <cellStyle name="Normal 4 3" xfId="86"/>
    <cellStyle name="Normal 5" xfId="51"/>
    <cellStyle name="Normal 6" xfId="87"/>
    <cellStyle name="Normal 6 2" xfId="88"/>
    <cellStyle name="Normal 7" xfId="89"/>
    <cellStyle name="Normal 8" xfId="90"/>
    <cellStyle name="Note" xfId="16" builtinId="10" customBuiltin="1"/>
    <cellStyle name="Note 2" xfId="49"/>
    <cellStyle name="Note 2 2" xfId="91"/>
    <cellStyle name="Note 3" xfId="92"/>
    <cellStyle name="Output" xfId="11" builtinId="21" customBuiltin="1"/>
    <cellStyle name="Percent" xfId="52" builtinId="5"/>
    <cellStyle name="Percent 2" xfId="50"/>
    <cellStyle name="Percent 2 2" xfId="93"/>
    <cellStyle name="Percent 3" xfId="94"/>
    <cellStyle name="Title" xfId="2" builtinId="15" customBuiltin="1"/>
    <cellStyle name="Title 2" xfId="96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nrcs.usda.gov/wps/portal/wcc/home/quickLinks/imap/!ut/p/z1/pZExb4MwEIV_SwfG-o6EErebw5CkRErbpAm5JTKUAlIwCDux-u9LxZqaSr3Bks_fe_esA4IESMlrVUhTNUqe-_uRwtNqwsWSbzFeREGA4jGa7dbbGcZvD3BwArsQqH_mPAr8TYBrjFHga8Tjfbjc-5uXyYh-jn_T4y8lBv1ofscA-s__e4Dc8Q5AYwg5M8zHgJ8dOIGpD89AxblJh4ULlU55AdTln3mXd-zS9e3SmFY_eeihtZbZLGOqyzS76A_JiubqoVaNHc5TLVtWmvqmWdloA8lND2jr974SrFb3lH7Zu282F_6j/dz/d5/L2dBISEvZ0FBIS9nQSEh/" TargetMode="External"/><Relationship Id="rId1" Type="http://schemas.openxmlformats.org/officeDocument/2006/relationships/hyperlink" Target="http://w2.weather.gov/climate/index.php?wfo=bo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38"/>
  <sheetViews>
    <sheetView tabSelected="1" topLeftCell="A7" zoomScale="90" zoomScaleNormal="90" workbookViewId="0">
      <selection activeCell="D23" sqref="D23"/>
    </sheetView>
  </sheetViews>
  <sheetFormatPr defaultRowHeight="15" x14ac:dyDescent="0.25"/>
  <cols>
    <col min="1" max="2" width="9.140625" style="4"/>
    <col min="3" max="3" width="13.5703125" style="4" customWidth="1"/>
    <col min="4" max="4" width="11.5703125" style="4" customWidth="1"/>
    <col min="5" max="5" width="12.5703125" style="4" customWidth="1"/>
    <col min="6" max="6" width="17.140625" style="4" customWidth="1"/>
    <col min="7" max="7" width="11.85546875" style="4" customWidth="1"/>
    <col min="8" max="8" width="10.5703125" style="4" bestFit="1" customWidth="1"/>
    <col min="9" max="9" width="13.140625" style="4" customWidth="1"/>
    <col min="10" max="10" width="12.28515625" style="4" customWidth="1"/>
    <col min="11" max="11" width="13.85546875" style="4" customWidth="1"/>
    <col min="12" max="12" width="19.28515625" style="4" customWidth="1"/>
    <col min="13" max="13" width="18.85546875" style="4" customWidth="1"/>
    <col min="14" max="14" width="11.5703125" style="4" bestFit="1" customWidth="1"/>
    <col min="15" max="16" width="9.140625" style="4"/>
    <col min="17" max="17" width="13.28515625" style="4" customWidth="1"/>
    <col min="18" max="16384" width="9.140625" style="4"/>
  </cols>
  <sheetData>
    <row r="4" spans="2:18" x14ac:dyDescent="0.25">
      <c r="F4" s="21"/>
    </row>
    <row r="7" spans="2:18" x14ac:dyDescent="0.25">
      <c r="D7" s="4" t="s">
        <v>61</v>
      </c>
      <c r="K7" s="15"/>
      <c r="Q7"/>
      <c r="R7"/>
    </row>
    <row r="8" spans="2:18" ht="60.75" thickBot="1" x14ac:dyDescent="0.3">
      <c r="B8" s="9"/>
      <c r="C8" s="9" t="s">
        <v>59</v>
      </c>
      <c r="D8" s="9" t="s">
        <v>60</v>
      </c>
      <c r="E8" s="9" t="s">
        <v>11</v>
      </c>
      <c r="F8" s="9" t="s">
        <v>13</v>
      </c>
      <c r="G8" s="9" t="s">
        <v>10</v>
      </c>
      <c r="H8" s="9" t="s">
        <v>7</v>
      </c>
      <c r="I8" s="9" t="s">
        <v>12</v>
      </c>
      <c r="J8" s="9" t="s">
        <v>9</v>
      </c>
      <c r="K8" s="14"/>
      <c r="L8" s="43"/>
      <c r="Q8"/>
      <c r="R8"/>
    </row>
    <row r="9" spans="2:18" ht="15.75" thickTop="1" x14ac:dyDescent="0.25">
      <c r="B9" s="10" t="s">
        <v>0</v>
      </c>
      <c r="C9" s="47">
        <v>2871.541750000004</v>
      </c>
      <c r="D9" s="41">
        <v>0</v>
      </c>
      <c r="E9" s="42">
        <v>0</v>
      </c>
      <c r="F9" s="42">
        <v>132912.9</v>
      </c>
      <c r="G9" s="37">
        <v>0</v>
      </c>
      <c r="H9" s="38">
        <f>SUM(C9:G9)</f>
        <v>135784.44175</v>
      </c>
      <c r="I9" s="48">
        <v>67106</v>
      </c>
      <c r="J9" s="40">
        <f t="shared" ref="J9:J15" si="0">ROUND(IF(I9-H9&lt;0,0,I9-H9),-2)</f>
        <v>0</v>
      </c>
      <c r="K9" s="16"/>
      <c r="L9" s="28"/>
      <c r="M9" s="7"/>
      <c r="N9" s="2"/>
      <c r="Q9"/>
      <c r="R9"/>
    </row>
    <row r="10" spans="2:18" x14ac:dyDescent="0.25">
      <c r="B10" s="10" t="s">
        <v>1</v>
      </c>
      <c r="C10" s="41">
        <v>57268.543000000005</v>
      </c>
      <c r="D10" s="41">
        <v>0</v>
      </c>
      <c r="E10" s="42">
        <v>0</v>
      </c>
      <c r="F10" s="42">
        <v>382492.3</v>
      </c>
      <c r="G10" s="37">
        <v>1000</v>
      </c>
      <c r="H10" s="38">
        <f t="shared" ref="H10:H15" si="1">SUM(C10:G10)</f>
        <v>440760.84299999999</v>
      </c>
      <c r="I10" s="48">
        <v>484921</v>
      </c>
      <c r="J10" s="37">
        <f t="shared" si="0"/>
        <v>44200</v>
      </c>
      <c r="K10" s="16"/>
      <c r="L10" s="26"/>
      <c r="M10" s="7"/>
      <c r="N10" s="2"/>
      <c r="Q10"/>
      <c r="R10"/>
    </row>
    <row r="11" spans="2:18" x14ac:dyDescent="0.25">
      <c r="B11" s="10" t="s">
        <v>2</v>
      </c>
      <c r="C11" s="42">
        <v>121447.26491644479</v>
      </c>
      <c r="D11" s="47">
        <v>9775</v>
      </c>
      <c r="E11" s="42">
        <v>-3700</v>
      </c>
      <c r="F11" s="42">
        <v>220123.3</v>
      </c>
      <c r="G11" s="37">
        <v>5130</v>
      </c>
      <c r="H11" s="38">
        <f>SUM(C11:G11)</f>
        <v>352775.56491644477</v>
      </c>
      <c r="I11" s="48">
        <v>268633</v>
      </c>
      <c r="J11" s="37">
        <f t="shared" si="0"/>
        <v>0</v>
      </c>
      <c r="K11" s="16"/>
      <c r="L11" s="26"/>
      <c r="M11" s="7"/>
      <c r="N11" s="2"/>
      <c r="Q11"/>
      <c r="R11"/>
    </row>
    <row r="12" spans="2:18" x14ac:dyDescent="0.25">
      <c r="B12" s="10" t="s">
        <v>3</v>
      </c>
      <c r="C12" s="41">
        <v>11127.288500000002</v>
      </c>
      <c r="D12" s="41">
        <v>0</v>
      </c>
      <c r="E12" s="42">
        <v>-3000</v>
      </c>
      <c r="F12" s="42">
        <v>83050.100000000006</v>
      </c>
      <c r="G12" s="37">
        <v>0</v>
      </c>
      <c r="H12" s="38">
        <f t="shared" si="1"/>
        <v>91177.388500000001</v>
      </c>
      <c r="I12" s="48">
        <v>59472</v>
      </c>
      <c r="J12" s="37">
        <f t="shared" si="0"/>
        <v>0</v>
      </c>
      <c r="K12" s="16"/>
      <c r="L12" s="27"/>
      <c r="M12" s="7"/>
      <c r="N12" s="2"/>
      <c r="Q12"/>
      <c r="R12"/>
    </row>
    <row r="13" spans="2:18" x14ac:dyDescent="0.25">
      <c r="B13" s="10" t="s">
        <v>4</v>
      </c>
      <c r="C13" s="42">
        <v>101257.22208355521</v>
      </c>
      <c r="D13" s="41">
        <v>13171</v>
      </c>
      <c r="E13" s="42">
        <v>0</v>
      </c>
      <c r="F13" s="42">
        <v>314317.7</v>
      </c>
      <c r="G13" s="37">
        <v>8370</v>
      </c>
      <c r="H13" s="38">
        <f>SUM(C13:G13)</f>
        <v>437115.92208355526</v>
      </c>
      <c r="I13" s="48">
        <v>407926</v>
      </c>
      <c r="J13" s="37">
        <f t="shared" si="0"/>
        <v>0</v>
      </c>
      <c r="K13" s="16"/>
      <c r="L13" s="26"/>
      <c r="M13" s="7"/>
      <c r="N13" s="2"/>
      <c r="Q13"/>
      <c r="R13"/>
    </row>
    <row r="14" spans="2:18" x14ac:dyDescent="0.25">
      <c r="B14" s="13" t="s">
        <v>5</v>
      </c>
      <c r="C14" s="41">
        <v>300104.1450499997</v>
      </c>
      <c r="D14" s="49">
        <v>59292.567150000134</v>
      </c>
      <c r="E14" s="37">
        <v>0</v>
      </c>
      <c r="F14" s="42">
        <v>834679.4</v>
      </c>
      <c r="G14" s="37">
        <v>-7750</v>
      </c>
      <c r="H14" s="38">
        <f t="shared" si="1"/>
        <v>1186326.1121999999</v>
      </c>
      <c r="I14" s="48">
        <v>1083189</v>
      </c>
      <c r="J14" s="37">
        <f t="shared" si="0"/>
        <v>0</v>
      </c>
      <c r="K14" s="16"/>
      <c r="L14" s="27"/>
      <c r="M14" s="7"/>
      <c r="N14" s="2"/>
      <c r="Q14"/>
      <c r="R14"/>
    </row>
    <row r="15" spans="2:18" x14ac:dyDescent="0.25">
      <c r="B15" s="13" t="s">
        <v>6</v>
      </c>
      <c r="C15" s="47">
        <v>612185.5675</v>
      </c>
      <c r="D15" s="50">
        <v>242558.24799999999</v>
      </c>
      <c r="E15" s="44">
        <v>0</v>
      </c>
      <c r="F15" s="42">
        <v>237962.3</v>
      </c>
      <c r="G15" s="45">
        <v>-6750</v>
      </c>
      <c r="H15" s="39">
        <f t="shared" si="1"/>
        <v>1085956.1155000001</v>
      </c>
      <c r="I15" s="39">
        <v>1184409</v>
      </c>
      <c r="J15" s="39">
        <f t="shared" si="0"/>
        <v>98500</v>
      </c>
      <c r="K15" s="16"/>
      <c r="L15" s="27"/>
      <c r="M15" s="7"/>
      <c r="N15" s="2"/>
      <c r="Q15"/>
      <c r="R15"/>
    </row>
    <row r="16" spans="2:18" x14ac:dyDescent="0.25">
      <c r="B16" s="8"/>
      <c r="C16" s="8"/>
      <c r="D16" s="8"/>
      <c r="E16" s="8"/>
      <c r="F16" s="8"/>
      <c r="G16" s="11"/>
      <c r="H16" s="11"/>
      <c r="I16" s="8" t="s">
        <v>8</v>
      </c>
      <c r="J16" s="12">
        <f>SUM(J9:J15)</f>
        <v>142700</v>
      </c>
    </row>
    <row r="17" spans="2:10" x14ac:dyDescent="0.25">
      <c r="B17" s="3"/>
      <c r="C17" s="3"/>
      <c r="D17" s="3"/>
      <c r="E17" s="17"/>
      <c r="F17" s="6"/>
      <c r="G17" s="3"/>
      <c r="H17" s="3"/>
      <c r="J17" s="5"/>
    </row>
    <row r="18" spans="2:10" x14ac:dyDescent="0.25">
      <c r="B18" s="3"/>
      <c r="C18" s="3"/>
      <c r="D18" s="3"/>
      <c r="E18" s="3"/>
      <c r="F18" s="3"/>
      <c r="G18" s="3"/>
      <c r="H18" s="3"/>
      <c r="I18" s="7"/>
    </row>
    <row r="20" spans="2:10" x14ac:dyDescent="0.25">
      <c r="J20" s="1"/>
    </row>
    <row r="21" spans="2:10" x14ac:dyDescent="0.25">
      <c r="B21" s="15" t="s">
        <v>15</v>
      </c>
      <c r="H21" s="15"/>
      <c r="J21" s="7"/>
    </row>
    <row r="22" spans="2:10" ht="45" x14ac:dyDescent="0.25">
      <c r="C22" s="18" t="s">
        <v>59</v>
      </c>
      <c r="D22" s="20" t="s">
        <v>63</v>
      </c>
      <c r="E22" s="19"/>
    </row>
    <row r="23" spans="2:10" ht="45" x14ac:dyDescent="0.25">
      <c r="C23" s="18" t="s">
        <v>60</v>
      </c>
      <c r="D23" s="20" t="s">
        <v>66</v>
      </c>
      <c r="E23" s="19"/>
    </row>
    <row r="24" spans="2:10" ht="30" x14ac:dyDescent="0.25">
      <c r="C24" s="18" t="s">
        <v>11</v>
      </c>
      <c r="D24" s="20" t="s">
        <v>65</v>
      </c>
      <c r="E24" s="19"/>
    </row>
    <row r="25" spans="2:10" ht="45" x14ac:dyDescent="0.25">
      <c r="C25" s="18" t="s">
        <v>10</v>
      </c>
      <c r="D25" s="20" t="s">
        <v>14</v>
      </c>
      <c r="E25" s="19"/>
    </row>
    <row r="26" spans="2:10" x14ac:dyDescent="0.25">
      <c r="C26" s="18" t="s">
        <v>12</v>
      </c>
      <c r="D26" s="20" t="s">
        <v>64</v>
      </c>
      <c r="E26" s="19"/>
    </row>
    <row r="27" spans="2:10" ht="45" x14ac:dyDescent="0.25">
      <c r="C27" s="18" t="s">
        <v>13</v>
      </c>
      <c r="D27" s="20" t="s">
        <v>56</v>
      </c>
      <c r="E27" s="19"/>
    </row>
    <row r="28" spans="2:10" x14ac:dyDescent="0.25">
      <c r="D28" s="24" t="s">
        <v>32</v>
      </c>
    </row>
    <row r="29" spans="2:10" x14ac:dyDescent="0.25">
      <c r="E29" s="24" t="s">
        <v>29</v>
      </c>
    </row>
    <row r="30" spans="2:10" x14ac:dyDescent="0.25">
      <c r="E30" s="24" t="s">
        <v>30</v>
      </c>
    </row>
    <row r="31" spans="2:10" x14ac:dyDescent="0.25">
      <c r="E31" s="24" t="s">
        <v>28</v>
      </c>
    </row>
    <row r="32" spans="2:10" x14ac:dyDescent="0.25">
      <c r="E32" s="24" t="s">
        <v>31</v>
      </c>
    </row>
    <row r="33" spans="3:5" x14ac:dyDescent="0.25">
      <c r="E33" s="24" t="s">
        <v>35</v>
      </c>
    </row>
    <row r="34" spans="3:5" x14ac:dyDescent="0.25">
      <c r="E34" s="24" t="s">
        <v>33</v>
      </c>
    </row>
    <row r="35" spans="3:5" x14ac:dyDescent="0.25">
      <c r="E35" s="24" t="s">
        <v>34</v>
      </c>
    </row>
    <row r="38" spans="3:5" x14ac:dyDescent="0.25">
      <c r="C38" s="25"/>
      <c r="D38" s="2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6"/>
  <sheetViews>
    <sheetView workbookViewId="0">
      <selection activeCell="E21" sqref="E21"/>
    </sheetView>
  </sheetViews>
  <sheetFormatPr defaultRowHeight="15" x14ac:dyDescent="0.25"/>
  <cols>
    <col min="2" max="2" width="26" bestFit="1" customWidth="1"/>
    <col min="3" max="3" width="10.140625" bestFit="1" customWidth="1"/>
  </cols>
  <sheetData>
    <row r="1" spans="2:9" x14ac:dyDescent="0.25">
      <c r="B1" s="34"/>
      <c r="C1" s="32"/>
      <c r="D1" s="32"/>
    </row>
    <row r="3" spans="2:9" x14ac:dyDescent="0.25">
      <c r="B3" s="23" t="s">
        <v>21</v>
      </c>
      <c r="C3" t="s">
        <v>22</v>
      </c>
      <c r="I3" t="s">
        <v>50</v>
      </c>
    </row>
    <row r="4" spans="2:9" x14ac:dyDescent="0.25">
      <c r="C4" t="s">
        <v>16</v>
      </c>
    </row>
    <row r="5" spans="2:9" x14ac:dyDescent="0.25">
      <c r="C5" t="s">
        <v>17</v>
      </c>
      <c r="D5" t="s">
        <v>18</v>
      </c>
      <c r="E5" t="s">
        <v>19</v>
      </c>
    </row>
    <row r="6" spans="2:9" x14ac:dyDescent="0.25">
      <c r="B6" t="s">
        <v>20</v>
      </c>
      <c r="C6" s="22"/>
      <c r="D6" s="22"/>
      <c r="E6" s="22"/>
    </row>
    <row r="9" spans="2:9" x14ac:dyDescent="0.25">
      <c r="B9" s="23" t="s">
        <v>23</v>
      </c>
      <c r="C9" s="30" t="s">
        <v>24</v>
      </c>
    </row>
    <row r="10" spans="2:9" s="15" customFormat="1" x14ac:dyDescent="0.25">
      <c r="B10" s="23"/>
      <c r="C10" s="30"/>
    </row>
    <row r="11" spans="2:9" x14ac:dyDescent="0.25">
      <c r="C11" t="s">
        <v>36</v>
      </c>
    </row>
    <row r="12" spans="2:9" s="15" customFormat="1" x14ac:dyDescent="0.25">
      <c r="C12" s="15" t="s">
        <v>37</v>
      </c>
    </row>
    <row r="13" spans="2:9" s="15" customFormat="1" x14ac:dyDescent="0.25"/>
    <row r="14" spans="2:9" s="15" customFormat="1" x14ac:dyDescent="0.25">
      <c r="C14" s="15" t="s">
        <v>48</v>
      </c>
    </row>
    <row r="15" spans="2:9" s="15" customFormat="1" x14ac:dyDescent="0.25"/>
    <row r="16" spans="2:9" x14ac:dyDescent="0.25">
      <c r="C16" s="33" t="s">
        <v>17</v>
      </c>
      <c r="D16" s="33" t="s">
        <v>18</v>
      </c>
      <c r="E16" s="33" t="s">
        <v>19</v>
      </c>
      <c r="F16" s="33" t="s">
        <v>58</v>
      </c>
    </row>
    <row r="17" spans="2:15" s="15" customFormat="1" x14ac:dyDescent="0.25"/>
    <row r="18" spans="2:15" s="15" customFormat="1" x14ac:dyDescent="0.25">
      <c r="B18" s="33" t="s">
        <v>52</v>
      </c>
    </row>
    <row r="19" spans="2:15" s="15" customFormat="1" x14ac:dyDescent="0.25">
      <c r="B19" s="15" t="s">
        <v>53</v>
      </c>
      <c r="C19" s="15">
        <v>-0.3</v>
      </c>
      <c r="D19" s="15">
        <v>0.1</v>
      </c>
      <c r="E19" s="15">
        <v>8.4</v>
      </c>
      <c r="F19" s="15">
        <v>5.9</v>
      </c>
    </row>
    <row r="20" spans="2:15" s="15" customFormat="1" x14ac:dyDescent="0.25"/>
    <row r="21" spans="2:15" s="15" customFormat="1" x14ac:dyDescent="0.25">
      <c r="B21" s="33" t="s">
        <v>51</v>
      </c>
    </row>
    <row r="22" spans="2:15" x14ac:dyDescent="0.25">
      <c r="B22" s="31" t="s">
        <v>25</v>
      </c>
      <c r="C22" s="15">
        <v>0.33</v>
      </c>
      <c r="D22" s="15">
        <v>0.74</v>
      </c>
      <c r="E22" s="15">
        <v>0.02</v>
      </c>
      <c r="F22" s="46">
        <v>0.1</v>
      </c>
      <c r="H22" t="s">
        <v>49</v>
      </c>
    </row>
    <row r="23" spans="2:15" x14ac:dyDescent="0.25">
      <c r="B23" s="31" t="s">
        <v>26</v>
      </c>
      <c r="C23" s="15">
        <v>-0.81</v>
      </c>
      <c r="D23" s="15">
        <v>-0.72</v>
      </c>
      <c r="E23" s="15">
        <v>-0.97</v>
      </c>
      <c r="F23">
        <f>F22-0.31</f>
        <v>-0.21</v>
      </c>
    </row>
    <row r="24" spans="2:15" x14ac:dyDescent="0.25">
      <c r="B24" s="31" t="s">
        <v>27</v>
      </c>
      <c r="C24" s="22">
        <f>C22/(C22-C23)</f>
        <v>0.28947368421052627</v>
      </c>
      <c r="D24" s="22">
        <f>D22/(D22-D23)</f>
        <v>0.50684931506849318</v>
      </c>
      <c r="E24" s="22">
        <f>E22/(E22-E23)</f>
        <v>2.0202020202020204E-2</v>
      </c>
      <c r="F24" s="22">
        <f>F22/(F22-F23)</f>
        <v>0.32258064516129037</v>
      </c>
      <c r="H24" s="46" t="s">
        <v>62</v>
      </c>
      <c r="I24" s="46"/>
      <c r="J24" s="46"/>
      <c r="K24" s="46"/>
      <c r="L24" s="46"/>
      <c r="M24" s="46"/>
      <c r="N24" s="46"/>
      <c r="O24" s="46"/>
    </row>
    <row r="28" spans="2:15" x14ac:dyDescent="0.25">
      <c r="B28" t="s">
        <v>57</v>
      </c>
    </row>
    <row r="30" spans="2:15" x14ac:dyDescent="0.25">
      <c r="B30" t="s">
        <v>55</v>
      </c>
      <c r="C30" s="30" t="s">
        <v>38</v>
      </c>
    </row>
    <row r="32" spans="2:15" x14ac:dyDescent="0.25">
      <c r="C32" t="s">
        <v>39</v>
      </c>
    </row>
    <row r="33" spans="3:6" x14ac:dyDescent="0.25">
      <c r="C33" t="s">
        <v>40</v>
      </c>
    </row>
    <row r="35" spans="3:6" x14ac:dyDescent="0.25">
      <c r="C35" t="s">
        <v>41</v>
      </c>
    </row>
    <row r="36" spans="3:6" x14ac:dyDescent="0.25">
      <c r="D36" t="s">
        <v>42</v>
      </c>
    </row>
    <row r="37" spans="3:6" x14ac:dyDescent="0.25">
      <c r="D37" t="s">
        <v>43</v>
      </c>
    </row>
    <row r="38" spans="3:6" x14ac:dyDescent="0.25">
      <c r="D38" t="s">
        <v>44</v>
      </c>
    </row>
    <row r="39" spans="3:6" x14ac:dyDescent="0.25">
      <c r="E39" t="s">
        <v>45</v>
      </c>
    </row>
    <row r="40" spans="3:6" x14ac:dyDescent="0.25">
      <c r="E40" t="s">
        <v>46</v>
      </c>
    </row>
    <row r="41" spans="3:6" x14ac:dyDescent="0.25">
      <c r="E41" t="s">
        <v>47</v>
      </c>
    </row>
    <row r="43" spans="3:6" x14ac:dyDescent="0.25">
      <c r="C43" t="s">
        <v>54</v>
      </c>
    </row>
    <row r="45" spans="3:6" x14ac:dyDescent="0.25">
      <c r="C45" s="33" t="s">
        <v>17</v>
      </c>
      <c r="D45" s="33" t="s">
        <v>18</v>
      </c>
      <c r="E45" s="33" t="s">
        <v>19</v>
      </c>
      <c r="F45" s="33" t="s">
        <v>58</v>
      </c>
    </row>
    <row r="46" spans="3:6" x14ac:dyDescent="0.25">
      <c r="C46" s="36">
        <v>0.49</v>
      </c>
      <c r="D46" s="35">
        <v>1.21</v>
      </c>
      <c r="E46" s="35">
        <v>0.13</v>
      </c>
      <c r="F46" s="35">
        <v>0.98</v>
      </c>
    </row>
  </sheetData>
  <hyperlinks>
    <hyperlink ref="C9" r:id="rId1"/>
    <hyperlink ref="C30" r:id="rId2" location="version=107&amp;elements=R&amp;networks=!&amp;states=ID,NV,WA,WY&amp;basins=!&amp;hucs=1404,1601,1704,1705,1706,1701&amp;minElevation=&amp;maxElevation=&amp;elementSelectType=all&amp;activeOnly=true&amp;activeForecastPointsOnly=false&amp;hucLabels=true&amp;hucIdLabels=false&amp;hucParameterLabels=true&amp;stationLabels=&amp;overlays=&amp;hucOverlays=&amp;basinOpacity=100&amp;basinNoDataOpacity=0&amp;basemapOpacity=100&amp;maskOpacity=0&amp;mode=data&amp;openSections=dataElement,parameter,date,basin,options,elements,location,networks,overlays,labels&amp;controlsOpen=true&amp;popup=&amp;popupMulti=&amp;base=esriNgwm&amp;displayType=basin&amp;basinType=id_8&amp;dataElement=PREC&amp;depth=-8&amp;parameter=PCTPORAVG&amp;frequency=MONTHLY&amp;duration=custom&amp;customDuration=1&amp;dayPart=E&amp;year=2018&amp;month=6&amp;day=31&amp;monthPart=E&amp;forecastPubMonth=6&amp;forecastPubDay=1&amp;forecastExceedance=50&amp;seqColor=1&amp;divColor=3&amp;scaleType=D&amp;scaleMin=&amp;scaleMax=&amp;referencePeriodType=POR&amp;referenceBegin=1981&amp;referenceEnd=2010&amp;minimumYears=20&amp;hucAssociations=true&amp;lat=43.375&amp;lon=-112.473&amp;zoom=7.7" display="https://www.nrcs.usda.gov/wps/portal/wcc/home/quickLinks/imap/!ut/p/z1/pZExb4MwEIV_SwfG-o6EErebw5CkRErbpAm5JTKUAlIwCDux-u9LxZqaSr3Bks_fe_esA4IESMlrVUhTNUqe-_uRwtNqwsWSbzFeREGA4jGa7dbbGcZvD3BwArsQqH_mPAr8TYBrjFHga8Tjfbjc-5uXyYh-jn_T4y8lBv1ofscA-s__e4Dc8Q5AYwg5M8zHgJ8dOIGpD89AxblJh4ULlU55AdTln3mXd-zS9e3SmFY_eeihtZbZLGOqyzS76A_JiubqoVaNHc5TLVtWmvqmWdloA8lND2jr974SrFb3lH7Zu282F_6j/dz/d5/L2dBISEvZ0FBIS9nQSEh/ - version=107&amp;elements=R&amp;networks=!&amp;states=ID,NV,WA,WY&amp;basins=!&amp;hucs=1404,1601,1704,1705,1706,1701&amp;minElevation=&amp;maxElevation=&amp;elementSelectType=all&amp;activeOnly=true&amp;activeForecastPointsOnly=false&amp;hucLabels=true&amp;hucIdLabels=false&amp;hucParameterLabels=true&amp;stationLabels=&amp;overlays=&amp;hucOverlays=&amp;basinOpacity=100&amp;basinNoDataOpacity=0&amp;basemapOpacity=100&amp;maskOpacity=0&amp;mode=data&amp;openSections=dataElement,parameter,date,basin,options,elements,location,networks,overlays,labels&amp;controlsOpen=true&amp;popup=&amp;popupMulti=&amp;base=esriNgwm&amp;displayType=basin&amp;basinType=id_8&amp;dataElement=PREC&amp;depth=-8&amp;parameter=PCTPORAVG&amp;frequency=MONTHLY&amp;duration=custom&amp;customDuration=1&amp;dayPart=E&amp;year=2018&amp;month=6&amp;day=31&amp;monthPart=E&amp;forecastPubMonth=6&amp;forecastPubDay=1&amp;forecastExceedance=50&amp;seqColor=1&amp;divColor=3&amp;scaleType=D&amp;scaleMin=&amp;scaleMax=&amp;referencePeriodType=POR&amp;referenceBegin=1981&amp;referenceEnd=2010&amp;minimumYears=20&amp;hucAssociations=true&amp;lat=43.375&amp;lon=-112.473&amp;zoom=7.7"/>
  </hyperlinks>
  <pageMargins left="0.7" right="0.7" top="0.75" bottom="0.75" header="0.3" footer="0.3"/>
  <pageSetup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WeatherData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2010-05-19T22:34:39Z</dcterms:created>
  <dcterms:modified xsi:type="dcterms:W3CDTF">2021-08-20T21:35:38Z</dcterms:modified>
</cp:coreProperties>
</file>